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F43BC6A-528E-4517-BB9E-3C4BDB2A5903}" xr6:coauthVersionLast="47" xr6:coauthVersionMax="47" xr10:uidLastSave="{00000000-0000-0000-0000-000000000000}"/>
  <bookViews>
    <workbookView xWindow="3855" yWindow="585" windowWidth="32715" windowHeight="21015" activeTab="1" xr2:uid="{00000000-000D-0000-FFFF-FFFF00000000}"/>
  </bookViews>
  <sheets>
    <sheet name="Instrucciones" sheetId="1" r:id="rId1"/>
    <sheet name="Presupuesto Mensual" sheetId="2" r:id="rId2"/>
    <sheet name="Reportes" sheetId="3" r:id="rId3"/>
  </sheets>
  <definedNames>
    <definedName name="Categorías">OFFSET('Presupuesto Mensual'!$B$3,1,,COUNTA('Presupuesto Mensual'!$B:$B),)</definedName>
    <definedName name="Gastado">OFFSET('Presupuesto Mensual'!$D$3,1,,COUNTA('Presupuesto Mensual'!$D:$D)-2,)</definedName>
    <definedName name="Presupuesto">OFFSET('Presupuesto Mensual'!$C$3,1,,COUNTA('Presupuesto Mensual'!$C:$C)-2,)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5" i="2" l="1"/>
  <c r="P15" i="2"/>
  <c r="O15" i="2"/>
  <c r="N15" i="2"/>
  <c r="M15" i="2"/>
  <c r="L15" i="2"/>
  <c r="K15" i="2"/>
  <c r="J15" i="2"/>
  <c r="I15" i="2"/>
  <c r="H15" i="2"/>
  <c r="G15" i="2"/>
  <c r="F15" i="2"/>
  <c r="C15" i="2"/>
  <c r="Q16" i="2" s="1"/>
  <c r="D13" i="2"/>
  <c r="E13" i="2" s="1"/>
  <c r="D12" i="2"/>
  <c r="E12" i="2" s="1"/>
  <c r="D11" i="2"/>
  <c r="E11" i="2" s="1"/>
  <c r="D10" i="2"/>
  <c r="E10" i="2" s="1"/>
  <c r="D9" i="2"/>
  <c r="E9" i="2" s="1"/>
  <c r="D8" i="2"/>
  <c r="E8" i="2" s="1"/>
  <c r="D7" i="2"/>
  <c r="E7" i="2" s="1"/>
  <c r="D6" i="2"/>
  <c r="E6" i="2" s="1"/>
  <c r="D5" i="2"/>
  <c r="D4" i="2"/>
  <c r="E4" i="2" s="1"/>
  <c r="D15" i="2" l="1"/>
  <c r="F16" i="2"/>
  <c r="J16" i="2"/>
  <c r="E5" i="2"/>
  <c r="K16" i="2"/>
  <c r="G16" i="2"/>
  <c r="L16" i="2"/>
  <c r="M16" i="2"/>
  <c r="N16" i="2"/>
  <c r="O16" i="2"/>
  <c r="P16" i="2"/>
  <c r="H16" i="2"/>
  <c r="E15" i="2"/>
  <c r="I16" i="2"/>
</calcChain>
</file>

<file path=xl/sharedStrings.xml><?xml version="1.0" encoding="utf-8"?>
<sst xmlns="http://schemas.openxmlformats.org/spreadsheetml/2006/main" count="45" uniqueCount="45">
  <si>
    <t>Instrucciones de Uso</t>
  </si>
  <si>
    <t>¿Qué datos completar?</t>
  </si>
  <si>
    <r>
      <t>En hoja "</t>
    </r>
    <r>
      <rPr>
        <b/>
        <sz val="12"/>
        <color theme="9"/>
        <rFont val="Calibri Light"/>
        <family val="2"/>
      </rPr>
      <t>Presupuesto Mensual</t>
    </r>
    <r>
      <rPr>
        <sz val="12"/>
        <rFont val="Calibri Light"/>
        <family val="2"/>
      </rPr>
      <t>" completar:</t>
    </r>
  </si>
  <si>
    <r>
      <t xml:space="preserve">1.- Se completa a partir de la </t>
    </r>
    <r>
      <rPr>
        <sz val="12"/>
        <color rgb="FFFF0000"/>
        <rFont val="Calibri Light"/>
        <family val="2"/>
      </rPr>
      <t xml:space="preserve">celda B4 </t>
    </r>
    <r>
      <rPr>
        <sz val="12"/>
        <rFont val="Calibri Light"/>
        <family val="2"/>
      </rPr>
      <t>las categorías de gastos en Marketing. Se pueden insertar filas a partir de la</t>
    </r>
    <r>
      <rPr>
        <sz val="12"/>
        <color rgb="FFFF0000"/>
        <rFont val="Calibri Light"/>
        <family val="2"/>
      </rPr>
      <t xml:space="preserve"> Celda B13</t>
    </r>
  </si>
  <si>
    <r>
      <t xml:space="preserve">2.- Se completa a partir de la </t>
    </r>
    <r>
      <rPr>
        <sz val="12"/>
        <color rgb="FFFF0000"/>
        <rFont val="Calibri Light"/>
        <family val="2"/>
      </rPr>
      <t>celda C4 a C13 el presupuesto anual asignada para cada categoría</t>
    </r>
    <r>
      <rPr>
        <sz val="12"/>
        <rFont val="Calibri Light"/>
        <family val="2"/>
      </rPr>
      <t>.</t>
    </r>
  </si>
  <si>
    <t>3.- Se completan las columas F a Q correspondientes al gasto realmente efectuado por mes por categoría</t>
  </si>
  <si>
    <t>Resultados:</t>
  </si>
  <si>
    <r>
      <t>En hoja "</t>
    </r>
    <r>
      <rPr>
        <b/>
        <sz val="12"/>
        <color theme="9"/>
        <rFont val="Calibri Light"/>
        <family val="2"/>
      </rPr>
      <t>Presupuesto Mensual</t>
    </r>
    <r>
      <rPr>
        <sz val="12"/>
        <rFont val="Calibri Light"/>
        <family val="2"/>
      </rPr>
      <t>" se obtiene:</t>
    </r>
  </si>
  <si>
    <t>1.- Se obtiene lo gastado hasta el día en la columna D</t>
  </si>
  <si>
    <t>2.- Se obtiene lo que queda de presupuesto en la columna E</t>
  </si>
  <si>
    <t>3.- En la fila 15 se obtienen totales de cada columna</t>
  </si>
  <si>
    <r>
      <t>En hoja "</t>
    </r>
    <r>
      <rPr>
        <b/>
        <sz val="12"/>
        <color theme="9"/>
        <rFont val="Calibri Light"/>
        <family val="2"/>
      </rPr>
      <t>Reportes</t>
    </r>
    <r>
      <rPr>
        <sz val="12"/>
        <rFont val="Calibri Light"/>
        <family val="2"/>
      </rPr>
      <t>" se obtiene</t>
    </r>
  </si>
  <si>
    <t>1.- Un gráfico que muestra la alocación de presupuesto</t>
  </si>
  <si>
    <t>2.- Un gráfico que muestra lo gastado vs lo presupuestado por categoría</t>
  </si>
  <si>
    <t>3.- Un gráfico que muestra lo gastado por mes</t>
  </si>
  <si>
    <t>Detalle del Presupuesto</t>
  </si>
  <si>
    <t>Gasto Real por mes</t>
  </si>
  <si>
    <t>Categorías</t>
  </si>
  <si>
    <t>Presupuesto Total</t>
  </si>
  <si>
    <t>Gastado hasta Hoy</t>
  </si>
  <si>
    <t>Restante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</si>
  <si>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</si>
  <si>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</si>
  <si>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</si>
  <si>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</si>
  <si>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</si>
  <si>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</si>
  <si>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</si>
  <si>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</si>
  <si>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</si>
  <si>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Octube</t>
  </si>
  <si>
    <t>Noviembre</t>
  </si>
  <si>
    <t>Diciembre</t>
  </si>
  <si>
    <t>Suscripciones</t>
  </si>
  <si>
    <t>PR</t>
  </si>
  <si>
    <t>Impresos</t>
  </si>
  <si>
    <t>Google Ad Sense</t>
  </si>
  <si>
    <t>TV</t>
  </si>
  <si>
    <t>Radio</t>
  </si>
  <si>
    <t>Eventos</t>
  </si>
  <si>
    <t>Agencias de publicidad</t>
  </si>
  <si>
    <t>Facebook</t>
  </si>
  <si>
    <t>Blogs</t>
  </si>
  <si>
    <t>Total</t>
  </si>
  <si>
    <t>Total Budget Allocation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</si>
</sst>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\ #,##0.00"/>
    <numFmt numFmtId="165" formatCode="_(&quot;$&quot;* #,##0.00_);_(&quot;$&quot;* \(#,##0.00\);_(&quot;$&quot;* &quot;-&quot;??_);_(@_)"/>
    <numFmt numFmtId="166" formatCode="&quot;$&quot;#,##0"/>
  </numFmts>
  <fonts count="27">
    <font>
      <sz val="10"/>
      <name val="Arial"/>
      <family val="2"/>
    </font>
    <font>
      <sz val="10"/>
      <name val="Arial"/>
      <family val="2"/>
    </font>
    <font>
      <i/>
      <sz val="12"/>
      <name val="Calibri"/>
      <family val="2"/>
      <scheme val="minor"/>
    </font>
    <font>
      <sz val="10"/>
      <name val="Verdana"/>
      <family val="2"/>
    </font>
    <font>
      <u val="double"/>
      <sz val="12"/>
      <color rgb="FF0070C0"/>
      <name val="Calibri Light"/>
      <family val="2"/>
    </font>
    <font>
      <sz val="12"/>
      <name val="Calibri Light"/>
      <family val="2"/>
    </font>
    <font>
      <b/>
      <sz val="12"/>
      <color theme="9"/>
      <name val="Calibri Light"/>
      <family val="2"/>
    </font>
    <font>
      <sz val="12"/>
      <color rgb="FFFF0000"/>
      <name val="Calibri Light"/>
      <family val="2"/>
    </font>
    <font>
      <sz val="26"/>
      <color rgb="FF03A9F3"/>
      <name val="Calibri Light"/>
      <family val="1"/>
      <scheme val="major"/>
    </font>
    <font>
      <b/>
      <sz val="14"/>
      <name val="Calibri"/>
      <family val="2"/>
      <scheme val="minor"/>
    </font>
    <font>
      <sz val="13"/>
      <color theme="1" tint="0.249977111117893"/>
      <name val="Calibri"/>
      <family val="2"/>
      <scheme val="minor"/>
    </font>
    <font>
      <sz val="13"/>
      <color theme="0" tint="-0.499984740745262"/>
      <name val="Calibri"/>
      <family val="2"/>
      <scheme val="minor"/>
    </font>
    <font>
      <b/>
      <sz val="10"/>
      <color theme="2" tint="-0.749992370372631"/>
      <name val="Verdana"/>
      <family val="2"/>
    </font>
    <font>
      <b/>
      <sz val="10"/>
      <name val="Arial"/>
      <family val="2"/>
    </font>
    <font>
      <sz val="13"/>
      <color theme="0" tint="-0.34998626667073579"/>
      <name val="Calibri"/>
      <family val="2"/>
      <scheme val="minor"/>
    </font>
    <font>
      <sz val="12"/>
      <color theme="2" tint="-0.749992370372631"/>
      <name val="Calibri"/>
      <family val="2"/>
      <scheme val="minor"/>
    </font>
    <font>
      <b/>
      <sz val="10"/>
      <color theme="2" tint="-0.74999237037263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4"/>
      <color theme="2" tint="-0.749992370372631"/>
      <name val="Calibri"/>
      <family val="2"/>
      <scheme val="minor"/>
    </font>
    <font>
      <b/>
      <i/>
      <sz val="14"/>
      <name val="Calibri"/>
      <family val="2"/>
      <scheme val="minor"/>
    </font>
    <font>
      <sz val="10"/>
      <color theme="0"/>
      <name val="Arial"/>
      <family val="2"/>
    </font>
    <font>
      <sz val="12"/>
      <color theme="0"/>
      <name val="Helvetica Light"/>
    </font>
    <font>
      <sz val="10"/>
      <color theme="2" tint="-0.749992370372631"/>
      <name val="Arial"/>
      <family val="2"/>
    </font>
    <font>
      <sz val="14"/>
      <color theme="0"/>
      <name val="Calibri"/>
      <family val="2"/>
      <scheme val="minor"/>
    </font>
    <font>
      <i/>
      <sz val="16"/>
      <color rgb="FF0B75F3"/>
      <name val="Calibri"/>
      <family val="2"/>
      <scheme val="minor"/>
    </font>
    <font>
      <i/>
      <sz val="14"/>
      <color rgb="FF0B75F3"/>
      <name val="Calibri"/>
      <family val="2"/>
      <scheme val="minor"/>
    </font>
    <font>
      <sz val="20"/>
      <color rgb="FF0B75F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B75F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CAEFFF"/>
      </bottom>
      <diagonal/>
    </border>
    <border>
      <left style="thin">
        <color rgb="FFCAEFFF"/>
      </left>
      <right/>
      <top style="thin">
        <color rgb="FFCAEFFF"/>
      </top>
      <bottom style="thin">
        <color rgb="FFCAEFFF"/>
      </bottom>
      <diagonal/>
    </border>
    <border>
      <left style="thin">
        <color rgb="FFCAEFFF"/>
      </left>
      <right style="thin">
        <color rgb="FFCAEFFF"/>
      </right>
      <top style="thin">
        <color rgb="FFCAEFFF"/>
      </top>
      <bottom style="thin">
        <color rgb="FFCAEFFF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4" fillId="0" borderId="0" xfId="2" applyFont="1"/>
    <xf numFmtId="0" fontId="5" fillId="0" borderId="0" xfId="2" applyFont="1"/>
    <xf numFmtId="0" fontId="5" fillId="0" borderId="0" xfId="2" applyFont="1" applyFill="1"/>
    <xf numFmtId="0" fontId="0" fillId="0" borderId="0" xfId="0" applyFill="1"/>
    <xf numFmtId="0" fontId="8" fillId="0" borderId="0" xfId="0" applyFont="1"/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indent="1"/>
    </xf>
    <xf numFmtId="164" fontId="10" fillId="0" borderId="3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Fill="1" applyBorder="1" applyAlignment="1">
      <alignment horizontal="left" vertical="center" indent="1"/>
    </xf>
    <xf numFmtId="164" fontId="10" fillId="0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15" fillId="0" borderId="0" xfId="1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20" fillId="0" borderId="0" xfId="0" applyFont="1" applyBorder="1"/>
    <xf numFmtId="0" fontId="21" fillId="0" borderId="0" xfId="0" applyFont="1" applyBorder="1" applyAlignment="1">
      <alignment vertical="center"/>
    </xf>
    <xf numFmtId="166" fontId="21" fillId="0" borderId="0" xfId="0" applyNumberFormat="1" applyFont="1" applyBorder="1" applyAlignment="1">
      <alignment horizontal="right" vertical="center" indent="1"/>
    </xf>
    <xf numFmtId="0" fontId="22" fillId="0" borderId="0" xfId="0" applyFont="1"/>
    <xf numFmtId="1" fontId="22" fillId="0" borderId="0" xfId="0" applyNumberFormat="1" applyFont="1"/>
    <xf numFmtId="1" fontId="0" fillId="0" borderId="0" xfId="0" applyNumberFormat="1"/>
    <xf numFmtId="0" fontId="0" fillId="2" borderId="0" xfId="0" applyFill="1"/>
    <xf numFmtId="0" fontId="0" fillId="3" borderId="0" xfId="0" applyFill="1"/>
    <xf numFmtId="0" fontId="2" fillId="0" borderId="0" xfId="0" applyFont="1" applyAlignment="1">
      <alignment horizontal="center"/>
    </xf>
    <xf numFmtId="0" fontId="23" fillId="2" borderId="2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left" vertical="center" indent="1"/>
    </xf>
    <xf numFmtId="164" fontId="24" fillId="0" borderId="4" xfId="1" applyNumberFormat="1" applyFont="1" applyFill="1" applyBorder="1" applyAlignment="1">
      <alignment horizontal="center" vertical="center"/>
    </xf>
    <xf numFmtId="166" fontId="24" fillId="0" borderId="4" xfId="1" applyNumberFormat="1" applyFont="1" applyFill="1" applyBorder="1" applyAlignment="1">
      <alignment horizontal="center" vertical="center"/>
    </xf>
    <xf numFmtId="166" fontId="25" fillId="0" borderId="5" xfId="1" applyNumberFormat="1" applyFont="1" applyFill="1" applyBorder="1" applyAlignment="1">
      <alignment horizontal="center" vertical="center"/>
    </xf>
    <xf numFmtId="166" fontId="25" fillId="0" borderId="4" xfId="1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26" fillId="0" borderId="0" xfId="0" applyFont="1"/>
  </cellXfs>
  <cellStyles count="3">
    <cellStyle name="Moneda" xfId="1" builtinId="4"/>
    <cellStyle name="Normal" xfId="0" builtinId="0"/>
    <cellStyle name="Normal 3" xfId="2" xr:uid="{00000000-0005-0000-0000-000002000000}"/>
  </cellStyles>
  <dxfs count="1">
    <dxf>
      <font>
        <color rgb="FF9C0006"/>
      </font>
      <fill>
        <patternFill patternType="solid">
          <fgColor indexed="64"/>
          <bgColor theme="6" tint="-0.249977111117893"/>
        </patternFill>
      </fill>
    </dxf>
  </dxfs>
  <tableStyles count="0" defaultTableStyle="TableStyleMedium2" defaultPivotStyle="PivotStyleLight16"/>
  <colors>
    <mruColors>
      <color rgb="FF0B75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Gastados vs Presupuestado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7.4045231494825614E-2"/>
          <c:y val="9.7170135739254995E-2"/>
          <c:w val="0.87127331821435783"/>
          <c:h val="0.766471077222178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'Presupuesto Mensual'!$D$3</c:f>
              <c:strCache>
                <c:ptCount val="1"/>
                <c:pt idx="0">
                  <c:v>Gastado hasta Hoy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'Presupuesto Mensual'!$B$4:$B$13</c:f>
              <c:strCache>
                <c:ptCount val="10"/>
                <c:pt idx="0">
                  <c:v>Suscripciones</c:v>
                </c:pt>
                <c:pt idx="1">
                  <c:v>PR</c:v>
                </c:pt>
                <c:pt idx="2">
                  <c:v>Impresos</c:v>
                </c:pt>
                <c:pt idx="3">
                  <c:v>Google Ad Sense</c:v>
                </c:pt>
                <c:pt idx="4">
                  <c:v>TV</c:v>
                </c:pt>
                <c:pt idx="5">
                  <c:v>Radio</c:v>
                </c:pt>
                <c:pt idx="6">
                  <c:v>Eventos</c:v>
                </c:pt>
                <c:pt idx="7">
                  <c:v>Agencias de publicidad</c:v>
                </c:pt>
                <c:pt idx="8">
                  <c:v>Facebook</c:v>
                </c:pt>
                <c:pt idx="9">
                  <c:v>Blogs</c:v>
                </c:pt>
              </c:strCache>
            </c:strRef>
          </c:cat>
          <c:val>
            <c:numRef>
              <c:f>'Presupuesto Mensual'!$D$4:$D$14</c:f>
              <c:numCache>
                <c:formatCode>"$"\ #,##0.00</c:formatCode>
                <c:ptCount val="11"/>
                <c:pt idx="0">
                  <c:v>61000</c:v>
                </c:pt>
                <c:pt idx="1">
                  <c:v>20820</c:v>
                </c:pt>
                <c:pt idx="2">
                  <c:v>1140</c:v>
                </c:pt>
                <c:pt idx="3">
                  <c:v>55000</c:v>
                </c:pt>
                <c:pt idx="4">
                  <c:v>34000</c:v>
                </c:pt>
                <c:pt idx="5">
                  <c:v>61500</c:v>
                </c:pt>
                <c:pt idx="6">
                  <c:v>240000</c:v>
                </c:pt>
                <c:pt idx="7">
                  <c:v>14300</c:v>
                </c:pt>
                <c:pt idx="8">
                  <c:v>3260</c:v>
                </c:pt>
                <c:pt idx="9">
                  <c:v>26000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B5-422E-8CE7-FFD0E77577AC}"/>
            </c:ext>
          </c:extLst>
        </c:ser>
        <c:ser>
          <c:idx val="1"/>
          <c:order val="1"/>
          <c:tx>
            <c:strRef>
              <c:f>'Presupuesto Mensual'!$C$3</c:f>
              <c:strCache>
                <c:ptCount val="1"/>
                <c:pt idx="0">
                  <c:v>Presupuesto Total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cat>
            <c:strRef>
              <c:f>'Presupuesto Mensual'!$B$4:$B$13</c:f>
              <c:strCache>
                <c:ptCount val="10"/>
                <c:pt idx="0">
                  <c:v>Suscripciones</c:v>
                </c:pt>
                <c:pt idx="1">
                  <c:v>PR</c:v>
                </c:pt>
                <c:pt idx="2">
                  <c:v>Impresos</c:v>
                </c:pt>
                <c:pt idx="3">
                  <c:v>Google Ad Sense</c:v>
                </c:pt>
                <c:pt idx="4">
                  <c:v>TV</c:v>
                </c:pt>
                <c:pt idx="5">
                  <c:v>Radio</c:v>
                </c:pt>
                <c:pt idx="6">
                  <c:v>Eventos</c:v>
                </c:pt>
                <c:pt idx="7">
                  <c:v>Agencias de publicidad</c:v>
                </c:pt>
                <c:pt idx="8">
                  <c:v>Facebook</c:v>
                </c:pt>
                <c:pt idx="9">
                  <c:v>Blogs</c:v>
                </c:pt>
              </c:strCache>
            </c:strRef>
          </c:cat>
          <c:val>
            <c:numRef>
              <c:f>'Presupuesto Mensual'!$C$4:$C$13</c:f>
              <c:numCache>
                <c:formatCode>"$"\ #,##0.00</c:formatCode>
                <c:ptCount val="10"/>
                <c:pt idx="0">
                  <c:v>85000</c:v>
                </c:pt>
                <c:pt idx="1">
                  <c:v>35500</c:v>
                </c:pt>
                <c:pt idx="2">
                  <c:v>12000</c:v>
                </c:pt>
                <c:pt idx="3">
                  <c:v>60000</c:v>
                </c:pt>
                <c:pt idx="4">
                  <c:v>36000</c:v>
                </c:pt>
                <c:pt idx="5">
                  <c:v>180000</c:v>
                </c:pt>
                <c:pt idx="6">
                  <c:v>240000</c:v>
                </c:pt>
                <c:pt idx="7">
                  <c:v>36000</c:v>
                </c:pt>
                <c:pt idx="8">
                  <c:v>15000</c:v>
                </c:pt>
                <c:pt idx="9">
                  <c:v>25000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B5-422E-8CE7-FFD0E7757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axId val="237820992"/>
        <c:axId val="237818752"/>
      </c:barChart>
      <c:catAx>
        <c:axId val="237820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37818752"/>
        <c:crosses val="autoZero"/>
        <c:auto val="1"/>
        <c:lblAlgn val="ctr"/>
        <c:lblOffset val="100"/>
        <c:noMultiLvlLbl val="0"/>
      </c:catAx>
      <c:valAx>
        <c:axId val="23781875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&quot;$&quot;\ 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37820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 alignWithMargins="0"/>
    <c:pageMargins b="0.75" l="0.7" r="0.7" t="0.75" header="0.3" footer="0.3"/>
    <c:pageSetup orientation="landscape" horizontalDpi="-3" vertic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Presupuesto Gastado por mes</a:t>
            </a:r>
          </a:p>
        </c:rich>
      </c:tx>
      <c:layout>
        <c:manualLayout>
          <c:xMode val="edge"/>
          <c:yMode val="edge"/>
          <c:x val="0.27966589436887401"/>
          <c:y val="4.36485936213506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11243230266948299"/>
          <c:y val="0.173582677165354"/>
          <c:w val="0.85087467982164877"/>
          <c:h val="0.63785239599606813"/>
        </c:manualLayout>
      </c:layout>
      <c:lineChart>
        <c:grouping val="standard"/>
        <c:varyColors val="0"/>
        <c:ser>
          <c:idx val="11"/>
          <c:order val="0"/>
          <c:spPr>
            <a:ln w="38100" cap="flat" cmpd="dbl" algn="ctr">
              <a:solidFill>
                <a:srgbClr val="0B75F3"/>
              </a:solidFill>
              <a:miter lim="800000"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'Presupuesto Mensual'!$F$3:$Q$3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'Presupuesto Mensual'!$F$15:$Q$15</c:f>
              <c:numCache>
                <c:formatCode>"$"#,##0</c:formatCode>
                <c:ptCount val="12"/>
                <c:pt idx="0">
                  <c:v>73350</c:v>
                </c:pt>
                <c:pt idx="1">
                  <c:v>140340</c:v>
                </c:pt>
                <c:pt idx="2">
                  <c:v>49600</c:v>
                </c:pt>
                <c:pt idx="3">
                  <c:v>42200</c:v>
                </c:pt>
                <c:pt idx="4">
                  <c:v>25550</c:v>
                </c:pt>
                <c:pt idx="5">
                  <c:v>26570</c:v>
                </c:pt>
                <c:pt idx="6">
                  <c:v>26240</c:v>
                </c:pt>
                <c:pt idx="7">
                  <c:v>36025</c:v>
                </c:pt>
                <c:pt idx="8">
                  <c:v>25070</c:v>
                </c:pt>
                <c:pt idx="9">
                  <c:v>25575</c:v>
                </c:pt>
                <c:pt idx="10">
                  <c:v>26500</c:v>
                </c:pt>
                <c:pt idx="11">
                  <c:v>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E6-40FB-AAEC-7DF971934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4996480"/>
        <c:axId val="440816384"/>
      </c:lineChart>
      <c:catAx>
        <c:axId val="414996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32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  <a:tailEnd type="none" w="med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40816384"/>
        <c:crosses val="autoZero"/>
        <c:auto val="1"/>
        <c:lblAlgn val="ctr"/>
        <c:lblOffset val="100"/>
        <c:noMultiLvlLbl val="0"/>
      </c:catAx>
      <c:valAx>
        <c:axId val="44081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32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  <a:tailEnd type="none" w="med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14996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Distribución del Presupuesto</a:t>
            </a:r>
          </a:p>
        </c:rich>
      </c:tx>
      <c:layout>
        <c:manualLayout>
          <c:xMode val="edge"/>
          <c:yMode val="edge"/>
          <c:x val="0.37879723618884986"/>
          <c:y val="2.2077266984610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9.4598834996926506E-2"/>
          <c:y val="0.171316567167139"/>
          <c:w val="0.42471407897786889"/>
          <c:h val="0.61894535566913123"/>
        </c:manualLayout>
      </c:layout>
      <c:pieChart>
        <c:varyColors val="1"/>
        <c:ser>
          <c:idx val="1"/>
          <c:order val="0"/>
          <c:tx>
            <c:strRef>
              <c:f>'Presupuesto Mensual'!$C$3</c:f>
              <c:strCache>
                <c:ptCount val="1"/>
                <c:pt idx="0">
                  <c:v>Presupuesto Total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100000"/>
                      <a:shade val="100000"/>
                      <a:satMod val="130000"/>
                    </a:schemeClr>
                  </a:gs>
                  <a:gs pos="100000">
                    <a:schemeClr val="accent1">
                      <a:tint val="50000"/>
                      <a:shade val="100000"/>
                      <a:satMod val="350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2F9-4102-87E6-58A202FEF2E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100000"/>
                      <a:shade val="100000"/>
                      <a:satMod val="130000"/>
                    </a:schemeClr>
                  </a:gs>
                  <a:gs pos="100000">
                    <a:schemeClr val="accent2">
                      <a:tint val="50000"/>
                      <a:shade val="100000"/>
                      <a:satMod val="350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2F9-4102-87E6-58A202FEF2E4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100000"/>
                      <a:shade val="100000"/>
                      <a:satMod val="130000"/>
                    </a:schemeClr>
                  </a:gs>
                  <a:gs pos="100000">
                    <a:schemeClr val="accent3">
                      <a:tint val="50000"/>
                      <a:shade val="100000"/>
                      <a:satMod val="350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2F9-4102-87E6-58A202FEF2E4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100000"/>
                      <a:shade val="100000"/>
                      <a:satMod val="130000"/>
                    </a:schemeClr>
                  </a:gs>
                  <a:gs pos="100000">
                    <a:schemeClr val="accent4">
                      <a:tint val="50000"/>
                      <a:shade val="100000"/>
                      <a:satMod val="350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2F9-4102-87E6-58A202FEF2E4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tint val="100000"/>
                      <a:shade val="100000"/>
                      <a:satMod val="130000"/>
                    </a:schemeClr>
                  </a:gs>
                  <a:gs pos="100000">
                    <a:schemeClr val="accent5">
                      <a:tint val="50000"/>
                      <a:shade val="100000"/>
                      <a:satMod val="350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D2F9-4102-87E6-58A202FEF2E4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tint val="100000"/>
                      <a:shade val="100000"/>
                      <a:satMod val="130000"/>
                    </a:schemeClr>
                  </a:gs>
                  <a:gs pos="100000">
                    <a:schemeClr val="accent6">
                      <a:tint val="50000"/>
                      <a:shade val="100000"/>
                      <a:satMod val="350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D2F9-4102-87E6-58A202FEF2E4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tint val="100000"/>
                      <a:shade val="100000"/>
                      <a:satMod val="130000"/>
                    </a:schemeClr>
                  </a:gs>
                  <a:gs pos="100000">
                    <a:schemeClr val="accent1">
                      <a:lumMod val="60000"/>
                      <a:tint val="50000"/>
                      <a:shade val="100000"/>
                      <a:satMod val="350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D2F9-4102-87E6-58A202FEF2E4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tint val="100000"/>
                      <a:shade val="100000"/>
                      <a:satMod val="130000"/>
                    </a:schemeClr>
                  </a:gs>
                  <a:gs pos="100000">
                    <a:schemeClr val="accent2">
                      <a:lumMod val="60000"/>
                      <a:tint val="50000"/>
                      <a:shade val="100000"/>
                      <a:satMod val="350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D2F9-4102-87E6-58A202FEF2E4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tint val="100000"/>
                      <a:shade val="100000"/>
                      <a:satMod val="130000"/>
                    </a:schemeClr>
                  </a:gs>
                  <a:gs pos="100000">
                    <a:schemeClr val="accent3">
                      <a:lumMod val="60000"/>
                      <a:tint val="50000"/>
                      <a:shade val="100000"/>
                      <a:satMod val="350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D2F9-4102-87E6-58A202FEF2E4}"/>
              </c:ext>
            </c:extLst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tint val="100000"/>
                      <a:shade val="100000"/>
                      <a:satMod val="130000"/>
                    </a:schemeClr>
                  </a:gs>
                  <a:gs pos="100000">
                    <a:schemeClr val="accent4">
                      <a:lumMod val="60000"/>
                      <a:tint val="50000"/>
                      <a:shade val="100000"/>
                      <a:satMod val="350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D2F9-4102-87E6-58A202FEF2E4}"/>
              </c:ext>
            </c:extLst>
          </c:dPt>
          <c:dLbls>
            <c:dLbl>
              <c:idx val="5"/>
              <c:layout>
                <c:manualLayout>
                  <c:x val="-1.8587360594795502E-2"/>
                  <c:y val="-1.0075566750629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2F9-4102-87E6-58A202FEF2E4}"/>
                </c:ext>
              </c:extLst>
            </c:dLbl>
            <c:dLbl>
              <c:idx val="8"/>
              <c:layout>
                <c:manualLayout>
                  <c:x val="1.2345679012345699E-2"/>
                  <c:y val="-2.5188916876574298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2F9-4102-87E6-58A202FEF2E4}"/>
                </c:ext>
              </c:extLst>
            </c:dLbl>
            <c:dLbl>
              <c:idx val="9"/>
              <c:layout>
                <c:manualLayout>
                  <c:x val="2.60223048327137E-2"/>
                  <c:y val="0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2F9-4102-87E6-58A202FEF2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'Presupuesto Mensual'!$B$4:$B$13</c:f>
              <c:strCache>
                <c:ptCount val="10"/>
                <c:pt idx="0">
                  <c:v>Suscripciones</c:v>
                </c:pt>
                <c:pt idx="1">
                  <c:v>PR</c:v>
                </c:pt>
                <c:pt idx="2">
                  <c:v>Impresos</c:v>
                </c:pt>
                <c:pt idx="3">
                  <c:v>Google Ad Sense</c:v>
                </c:pt>
                <c:pt idx="4">
                  <c:v>TV</c:v>
                </c:pt>
                <c:pt idx="5">
                  <c:v>Radio</c:v>
                </c:pt>
                <c:pt idx="6">
                  <c:v>Eventos</c:v>
                </c:pt>
                <c:pt idx="7">
                  <c:v>Agencias de publicidad</c:v>
                </c:pt>
                <c:pt idx="8">
                  <c:v>Facebook</c:v>
                </c:pt>
                <c:pt idx="9">
                  <c:v>Blogs</c:v>
                </c:pt>
              </c:strCache>
            </c:strRef>
          </c:cat>
          <c:val>
            <c:numRef>
              <c:f>'Presupuesto Mensual'!$C$4:$C$13</c:f>
              <c:numCache>
                <c:formatCode>"$"\ #,##0.00</c:formatCode>
                <c:ptCount val="10"/>
                <c:pt idx="0">
                  <c:v>85000</c:v>
                </c:pt>
                <c:pt idx="1">
                  <c:v>35500</c:v>
                </c:pt>
                <c:pt idx="2">
                  <c:v>12000</c:v>
                </c:pt>
                <c:pt idx="3">
                  <c:v>60000</c:v>
                </c:pt>
                <c:pt idx="4">
                  <c:v>36000</c:v>
                </c:pt>
                <c:pt idx="5">
                  <c:v>180000</c:v>
                </c:pt>
                <c:pt idx="6">
                  <c:v>240000</c:v>
                </c:pt>
                <c:pt idx="7">
                  <c:v>36000</c:v>
                </c:pt>
                <c:pt idx="8">
                  <c:v>15000</c:v>
                </c:pt>
                <c:pt idx="9">
                  <c:v>25000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D2F9-4102-87E6-58A202FEF2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 alignWithMargins="0"/>
    <c:pageMargins b="1" l="0.75" r="0.75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38100" cap="flat" cmpd="dbl" algn="ctr">
        <a:solidFill>
          <a:schemeClr val="phClr"/>
        </a:solidFill>
        <a:miter lim="800000"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lt1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tx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  <a:alpha val="32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5000"/>
            <a:lumOff val="95000"/>
            <a:alpha val="32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tx1"/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/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2700" cap="rnd"/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apem.la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https://apem.la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apem.la/" TargetMode="Externa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27111</xdr:colOff>
      <xdr:row>0</xdr:row>
      <xdr:rowOff>38628</xdr:rowOff>
    </xdr:from>
    <xdr:to>
      <xdr:col>19</xdr:col>
      <xdr:colOff>342036</xdr:colOff>
      <xdr:row>0</xdr:row>
      <xdr:rowOff>588230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619778" y="38628"/>
          <a:ext cx="10422008" cy="549602"/>
          <a:chOff x="939800" y="139700"/>
          <a:chExt cx="15059810" cy="336966"/>
        </a:xfrm>
      </xdr:grpSpPr>
      <xdr:sp macro="" textlink="">
        <xdr:nvSpPr>
          <xdr:cNvPr id="3" name="TextBox 1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939800" y="139700"/>
            <a:ext cx="2421765" cy="3175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 b="1" i="0">
                <a:solidFill>
                  <a:schemeClr val="bg1"/>
                </a:solidFill>
                <a:latin typeface="+mn-lt"/>
                <a:ea typeface="Arial" charset="0"/>
                <a:cs typeface="Arial" charset="0"/>
              </a:rPr>
              <a:t>Plantilla</a:t>
            </a:r>
            <a:r>
              <a:rPr lang="en-US" sz="1400" b="1" i="0" baseline="0">
                <a:solidFill>
                  <a:schemeClr val="bg1"/>
                </a:solidFill>
                <a:latin typeface="+mn-lt"/>
                <a:ea typeface="Arial" charset="0"/>
                <a:cs typeface="Arial" charset="0"/>
              </a:rPr>
              <a:t> APEM</a:t>
            </a:r>
            <a:endParaRPr lang="en-US" sz="1400" b="1" i="0">
              <a:solidFill>
                <a:schemeClr val="bg1"/>
              </a:solidFill>
              <a:latin typeface="+mn-lt"/>
              <a:ea typeface="Arial" charset="0"/>
              <a:cs typeface="Arial" charset="0"/>
            </a:endParaRPr>
          </a:p>
        </xdr:txBody>
      </xdr:sp>
      <xdr:sp macro="" textlink="">
        <xdr:nvSpPr>
          <xdr:cNvPr id="4" name="TextBox 2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14348752" y="162133"/>
            <a:ext cx="1650858" cy="266700"/>
          </a:xfrm>
          <a:prstGeom prst="roundRect">
            <a:avLst/>
          </a:prstGeom>
          <a:noFill/>
          <a:ln w="9525" cmpd="sng">
            <a:solidFill>
              <a:schemeClr val="bg1">
                <a:alpha val="9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 b="1" i="0">
                <a:solidFill>
                  <a:schemeClr val="bg1"/>
                </a:solidFill>
                <a:latin typeface="Calibri" charset="0"/>
                <a:cs typeface="Calibri" charset="0"/>
              </a:rPr>
              <a:t>Contáctanos</a:t>
            </a:r>
          </a:p>
        </xdr:txBody>
      </xdr:sp>
      <xdr:sp macro="" textlink="">
        <xdr:nvSpPr>
          <xdr:cNvPr id="5" name="TextBox 3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4788942" y="146466"/>
            <a:ext cx="8003896" cy="3302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000" b="1" i="0">
                <a:solidFill>
                  <a:schemeClr val="bg1"/>
                </a:solidFill>
                <a:latin typeface="Calibri" panose="020F0502020204030204" pitchFamily="34" charset="0"/>
                <a:ea typeface="Calibri Light" charset="0"/>
                <a:cs typeface="Calibri" panose="020F0502020204030204" pitchFamily="34" charset="0"/>
              </a:rPr>
              <a:t>Presupuesto de Marketing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328448</xdr:colOff>
      <xdr:row>0</xdr:row>
      <xdr:rowOff>147801</xdr:rowOff>
    </xdr:from>
    <xdr:to>
      <xdr:col>8</xdr:col>
      <xdr:colOff>620730</xdr:colOff>
      <xdr:row>0</xdr:row>
      <xdr:rowOff>640474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522836" y="147801"/>
          <a:ext cx="10342129" cy="492673"/>
          <a:chOff x="939800" y="127000"/>
          <a:chExt cx="10325877" cy="330200"/>
        </a:xfrm>
      </xdr:grpSpPr>
      <xdr:sp macro="" textlink="">
        <xdr:nvSpPr>
          <xdr:cNvPr id="3" name="TextBox 1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 txBox="1"/>
        </xdr:nvSpPr>
        <xdr:spPr>
          <a:xfrm>
            <a:off x="939800" y="139700"/>
            <a:ext cx="1689100" cy="3175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 b="1" i="0">
                <a:solidFill>
                  <a:schemeClr val="bg1"/>
                </a:solidFill>
                <a:latin typeface="+mn-lt"/>
                <a:ea typeface="Arial" charset="0"/>
                <a:cs typeface="Arial" charset="0"/>
              </a:rPr>
              <a:t>Plantilla APEM</a:t>
            </a:r>
          </a:p>
          <a:p>
            <a:pPr algn="ctr"/>
            <a:endParaRPr lang="en-US" sz="1400" b="1" i="0">
              <a:solidFill>
                <a:schemeClr val="bg1"/>
              </a:solidFill>
              <a:latin typeface="+mn-lt"/>
              <a:ea typeface="Arial" charset="0"/>
              <a:cs typeface="Arial" charset="0"/>
            </a:endParaRPr>
          </a:p>
        </xdr:txBody>
      </xdr:sp>
      <xdr:sp macro="" textlink="">
        <xdr:nvSpPr>
          <xdr:cNvPr id="4" name="TextBox 2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>
          <a:xfrm>
            <a:off x="10186265" y="152400"/>
            <a:ext cx="1079412" cy="266700"/>
          </a:xfrm>
          <a:prstGeom prst="roundRect">
            <a:avLst/>
          </a:prstGeom>
          <a:noFill/>
          <a:ln w="9525" cmpd="sng">
            <a:solidFill>
              <a:schemeClr val="bg1">
                <a:alpha val="9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 b="1" i="0">
                <a:solidFill>
                  <a:schemeClr val="bg1"/>
                </a:solidFill>
                <a:latin typeface="Calibri" charset="0"/>
                <a:ea typeface="Calibri" charset="0"/>
                <a:cs typeface="Calibri" charset="0"/>
              </a:rPr>
              <a:t>Contáctanos</a:t>
            </a:r>
            <a:endParaRPr lang="en-US" sz="1100" b="1">
              <a:solidFill>
                <a:schemeClr val="bg1"/>
              </a:solidFill>
            </a:endParaRPr>
          </a:p>
        </xdr:txBody>
      </xdr:sp>
      <xdr:sp macro="" textlink="">
        <xdr:nvSpPr>
          <xdr:cNvPr id="5" name="TextBox 3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 txBox="1"/>
        </xdr:nvSpPr>
        <xdr:spPr>
          <a:xfrm>
            <a:off x="2667000" y="127000"/>
            <a:ext cx="6372225" cy="3302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000" b="1" i="0">
                <a:solidFill>
                  <a:schemeClr val="bg1"/>
                </a:solidFill>
                <a:latin typeface="+mn-lt"/>
                <a:ea typeface="Calibri Light" charset="0"/>
                <a:cs typeface="Calibri" panose="020F0502020204030204" pitchFamily="34" charset="0"/>
              </a:rPr>
              <a:t>Presupuesto</a:t>
            </a:r>
            <a:r>
              <a:rPr lang="en-US" sz="2000" b="1" i="0">
                <a:solidFill>
                  <a:schemeClr val="bg1"/>
                </a:solidFill>
                <a:latin typeface="+mn-lt"/>
                <a:ea typeface="Calibri Light" charset="0"/>
                <a:cs typeface="Calibri Light" charset="0"/>
              </a:rPr>
              <a:t> de Marketing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39</xdr:row>
      <xdr:rowOff>47624</xdr:rowOff>
    </xdr:from>
    <xdr:to>
      <xdr:col>21</xdr:col>
      <xdr:colOff>222250</xdr:colOff>
      <xdr:row>74</xdr:row>
      <xdr:rowOff>31039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285751</xdr:colOff>
      <xdr:row>76</xdr:row>
      <xdr:rowOff>10203</xdr:rowOff>
    </xdr:from>
    <xdr:to>
      <xdr:col>17</xdr:col>
      <xdr:colOff>163286</xdr:colOff>
      <xdr:row>107</xdr:row>
      <xdr:rowOff>54427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198561</xdr:colOff>
      <xdr:row>0</xdr:row>
      <xdr:rowOff>38628</xdr:rowOff>
    </xdr:from>
    <xdr:to>
      <xdr:col>19</xdr:col>
      <xdr:colOff>342035</xdr:colOff>
      <xdr:row>0</xdr:row>
      <xdr:rowOff>588230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pSpPr/>
      </xdr:nvGrpSpPr>
      <xdr:grpSpPr>
        <a:xfrm>
          <a:off x="787920" y="38628"/>
          <a:ext cx="10507865" cy="549602"/>
          <a:chOff x="939800" y="139700"/>
          <a:chExt cx="15059808" cy="336966"/>
        </a:xfrm>
      </xdr:grpSpPr>
      <xdr:sp macro="" textlink="">
        <xdr:nvSpPr>
          <xdr:cNvPr id="5" name="TextBox 1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 txBox="1"/>
        </xdr:nvSpPr>
        <xdr:spPr>
          <a:xfrm>
            <a:off x="939800" y="139700"/>
            <a:ext cx="2421765" cy="3175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 b="1" i="0">
                <a:solidFill>
                  <a:schemeClr val="bg1"/>
                </a:solidFill>
                <a:latin typeface="+mn-lt"/>
                <a:ea typeface="Arial" charset="0"/>
                <a:cs typeface="Arial" charset="0"/>
              </a:rPr>
              <a:t>Plantilla</a:t>
            </a:r>
            <a:r>
              <a:rPr lang="en-US" sz="1400" b="1" i="0" baseline="0">
                <a:solidFill>
                  <a:schemeClr val="bg1"/>
                </a:solidFill>
                <a:latin typeface="+mn-lt"/>
                <a:ea typeface="Arial" charset="0"/>
                <a:cs typeface="Arial" charset="0"/>
              </a:rPr>
              <a:t> APEM</a:t>
            </a:r>
            <a:endParaRPr lang="en-US" sz="1400" b="1" i="0">
              <a:solidFill>
                <a:schemeClr val="bg1"/>
              </a:solidFill>
              <a:latin typeface="+mn-lt"/>
              <a:ea typeface="Arial" charset="0"/>
              <a:cs typeface="Arial" charset="0"/>
            </a:endParaRPr>
          </a:p>
        </xdr:txBody>
      </xdr:sp>
      <xdr:sp macro="" textlink="">
        <xdr:nvSpPr>
          <xdr:cNvPr id="6" name="TextBox 2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 txBox="1"/>
        </xdr:nvSpPr>
        <xdr:spPr>
          <a:xfrm>
            <a:off x="14511163" y="162133"/>
            <a:ext cx="1488445" cy="266700"/>
          </a:xfrm>
          <a:prstGeom prst="roundRect">
            <a:avLst/>
          </a:prstGeom>
          <a:noFill/>
          <a:ln w="9525" cmpd="sng">
            <a:solidFill>
              <a:schemeClr val="bg1">
                <a:alpha val="9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 b="1" i="0">
                <a:solidFill>
                  <a:schemeClr val="bg1"/>
                </a:solidFill>
                <a:latin typeface="Calibri" charset="0"/>
                <a:ea typeface="Calibri" charset="0"/>
                <a:cs typeface="Calibri" charset="0"/>
              </a:rPr>
              <a:t>Contáctanos</a:t>
            </a:r>
            <a:endParaRPr lang="en-US" sz="1100" b="1">
              <a:solidFill>
                <a:schemeClr val="bg1"/>
              </a:solidFill>
            </a:endParaRPr>
          </a:p>
        </xdr:txBody>
      </xdr:sp>
      <xdr:sp macro="" textlink="">
        <xdr:nvSpPr>
          <xdr:cNvPr id="7" name="TextBox 3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 txBox="1"/>
        </xdr:nvSpPr>
        <xdr:spPr>
          <a:xfrm>
            <a:off x="4788942" y="146466"/>
            <a:ext cx="8003896" cy="3302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000" b="1" i="0">
                <a:solidFill>
                  <a:schemeClr val="bg1"/>
                </a:solidFill>
                <a:latin typeface="Calibri" panose="020F0502020204030204" pitchFamily="34" charset="0"/>
                <a:ea typeface="Calibri Light" charset="0"/>
                <a:cs typeface="Calibri" panose="020F0502020204030204" pitchFamily="34" charset="0"/>
              </a:rPr>
              <a:t>Presupuesto de Marketing</a:t>
            </a:r>
          </a:p>
        </xdr:txBody>
      </xdr:sp>
    </xdr:grpSp>
    <xdr:clientData/>
  </xdr:twoCellAnchor>
  <xdr:twoCellAnchor>
    <xdr:from>
      <xdr:col>1</xdr:col>
      <xdr:colOff>539751</xdr:colOff>
      <xdr:row>2</xdr:row>
      <xdr:rowOff>79375</xdr:rowOff>
    </xdr:from>
    <xdr:to>
      <xdr:col>15</xdr:col>
      <xdr:colOff>492126</xdr:colOff>
      <xdr:row>35</xdr:row>
      <xdr:rowOff>111125</xdr:rowOff>
    </xdr:to>
    <xdr:graphicFrame macro="">
      <xdr:nvGraphicFramePr>
        <xdr:cNvPr id="8" name="Chart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23"/>
  <sheetViews>
    <sheetView showGridLines="0" zoomScale="90" zoomScaleNormal="90" workbookViewId="0">
      <selection activeCell="F8" sqref="F8"/>
    </sheetView>
  </sheetViews>
  <sheetFormatPr baseColWidth="10" defaultColWidth="8.85546875" defaultRowHeight="12.75"/>
  <cols>
    <col min="2" max="2" width="4.28515625" style="27" customWidth="1"/>
    <col min="15" max="15" width="5.140625" customWidth="1"/>
    <col min="20" max="20" width="8.140625" customWidth="1"/>
    <col min="21" max="21" width="0.7109375" style="27" customWidth="1"/>
  </cols>
  <sheetData>
    <row r="1" spans="3:20" ht="54" customHeight="1"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3" spans="3:20" ht="24" customHeight="1"/>
    <row r="4" spans="3:20" s="27" customFormat="1" ht="15" customHeight="1"/>
    <row r="5" spans="3:20" ht="15.75">
      <c r="C5" s="28" t="s">
        <v>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3:20" ht="15.75">
      <c r="C6" s="1" t="s">
        <v>1</v>
      </c>
    </row>
    <row r="7" spans="3:20" ht="15.75">
      <c r="C7" s="2" t="s">
        <v>2</v>
      </c>
    </row>
    <row r="8" spans="3:20" ht="15.75">
      <c r="C8" s="2" t="s">
        <v>3</v>
      </c>
    </row>
    <row r="9" spans="3:20" ht="15.75">
      <c r="C9" s="2" t="s">
        <v>4</v>
      </c>
    </row>
    <row r="10" spans="3:20" ht="15.75">
      <c r="C10" s="2" t="s">
        <v>5</v>
      </c>
    </row>
    <row r="11" spans="3:20" ht="15.75">
      <c r="C11" s="2"/>
    </row>
    <row r="12" spans="3:20" ht="15.75">
      <c r="C12" s="1" t="s">
        <v>6</v>
      </c>
    </row>
    <row r="13" spans="3:20" ht="15.75">
      <c r="C13" s="2" t="s">
        <v>7</v>
      </c>
    </row>
    <row r="14" spans="3:20" ht="15.75">
      <c r="C14" s="2" t="s">
        <v>8</v>
      </c>
    </row>
    <row r="15" spans="3:20" ht="15.75">
      <c r="C15" s="2" t="s">
        <v>9</v>
      </c>
    </row>
    <row r="16" spans="3:20" ht="15.75">
      <c r="C16" s="3" t="s">
        <v>10</v>
      </c>
    </row>
    <row r="18" spans="3:3" ht="15.75">
      <c r="C18" s="2" t="s">
        <v>11</v>
      </c>
    </row>
    <row r="19" spans="3:3" ht="15.75">
      <c r="C19" s="3" t="s">
        <v>12</v>
      </c>
    </row>
    <row r="20" spans="3:3" ht="15.75">
      <c r="C20" s="3" t="s">
        <v>13</v>
      </c>
    </row>
    <row r="21" spans="3:3" ht="15.75">
      <c r="C21" s="3" t="s">
        <v>14</v>
      </c>
    </row>
    <row r="23" spans="3:3" s="27" customFormat="1" ht="13.5" customHeight="1"/>
  </sheetData>
  <mergeCells count="1">
    <mergeCell ref="C5:T5"/>
  </mergeCells>
  <pageMargins left="0.71" right="0.71" top="0.75000000000000011" bottom="0.75000000000000011" header="0.31" footer="0.31"/>
  <pageSetup scale="4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R18"/>
  <sheetViews>
    <sheetView showGridLines="0" tabSelected="1" zoomScale="98" zoomScaleNormal="98" workbookViewId="0">
      <selection activeCell="F22" sqref="F22"/>
    </sheetView>
  </sheetViews>
  <sheetFormatPr baseColWidth="10" defaultColWidth="8.85546875" defaultRowHeight="12.75"/>
  <cols>
    <col min="1" max="1" width="2.85546875" customWidth="1"/>
    <col min="2" max="2" width="52" customWidth="1"/>
    <col min="3" max="3" width="19" style="25" customWidth="1"/>
    <col min="4" max="4" width="16" customWidth="1"/>
    <col min="5" max="5" width="19.5703125" style="25" customWidth="1"/>
    <col min="6" max="17" width="14.7109375" customWidth="1"/>
    <col min="18" max="18" width="18" customWidth="1"/>
  </cols>
  <sheetData>
    <row r="1" spans="2:18" ht="54" customHeight="1">
      <c r="B1" s="26"/>
      <c r="C1" s="26"/>
      <c r="D1" s="26"/>
      <c r="E1" s="26"/>
      <c r="F1" s="26"/>
      <c r="G1" s="26"/>
      <c r="H1" s="26"/>
      <c r="I1" s="26"/>
      <c r="J1" s="4"/>
      <c r="K1" s="4"/>
      <c r="L1" s="4"/>
    </row>
    <row r="2" spans="2:18" ht="69.75" customHeight="1">
      <c r="B2" s="37" t="s">
        <v>15</v>
      </c>
      <c r="C2" s="5"/>
      <c r="D2" s="5"/>
      <c r="E2" s="5"/>
      <c r="F2" s="36" t="s">
        <v>16</v>
      </c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2:18" s="6" customFormat="1" ht="39.75" customHeight="1">
      <c r="B3" s="29" t="s">
        <v>17</v>
      </c>
      <c r="C3" s="30" t="s">
        <v>18</v>
      </c>
      <c r="D3" s="30" t="s">
        <v>19</v>
      </c>
      <c r="E3" s="30" t="s">
        <v>20</v>
      </c>
      <c r="F3" s="29" t="s">
        <v>21</v>
      </c>
      <c r="G3" s="29" t="s">
        <v>22</v>
      </c>
      <c r="H3" s="29" t="s">
        <v>23</v>
      </c>
      <c r="I3" s="29" t="s">
        <v>24</v>
      </c>
      <c r="J3" s="29" t="s">
        <v>25</v>
      </c>
      <c r="K3" s="29" t="s">
        <v>26</v>
      </c>
      <c r="L3" s="29" t="s">
        <v>27</v>
      </c>
      <c r="M3" s="29" t="s">
        <v>28</v>
      </c>
      <c r="N3" s="29" t="s">
        <v>29</v>
      </c>
      <c r="O3" s="29" t="s">
        <v>30</v>
      </c>
      <c r="P3" s="29" t="s">
        <v>31</v>
      </c>
      <c r="Q3" s="29" t="s">
        <v>32</v>
      </c>
    </row>
    <row r="4" spans="2:18" s="11" customFormat="1" ht="30" customHeight="1">
      <c r="B4" s="7" t="s">
        <v>33</v>
      </c>
      <c r="C4" s="8">
        <v>85000</v>
      </c>
      <c r="D4" s="9">
        <f t="shared" ref="D4:D13" si="0">SUM(F4:Q4)</f>
        <v>61000</v>
      </c>
      <c r="E4" s="9">
        <f t="shared" ref="E4:E15" si="1">C4-D4</f>
        <v>24000</v>
      </c>
      <c r="F4" s="8">
        <v>15000</v>
      </c>
      <c r="G4" s="8">
        <v>15000</v>
      </c>
      <c r="H4" s="8">
        <v>15000</v>
      </c>
      <c r="I4" s="8">
        <v>15000</v>
      </c>
      <c r="J4" s="8"/>
      <c r="K4" s="8"/>
      <c r="L4" s="8"/>
      <c r="M4" s="8"/>
      <c r="N4" s="8"/>
      <c r="O4" s="8"/>
      <c r="P4" s="8">
        <v>1000</v>
      </c>
      <c r="Q4" s="8"/>
      <c r="R4" s="10"/>
    </row>
    <row r="5" spans="2:18" s="11" customFormat="1" ht="30" customHeight="1">
      <c r="B5" s="7" t="s">
        <v>34</v>
      </c>
      <c r="C5" s="8">
        <v>35500</v>
      </c>
      <c r="D5" s="9">
        <f t="shared" si="0"/>
        <v>20820</v>
      </c>
      <c r="E5" s="9">
        <f t="shared" si="1"/>
        <v>14680</v>
      </c>
      <c r="F5" s="8">
        <v>500</v>
      </c>
      <c r="G5" s="8">
        <v>20000</v>
      </c>
      <c r="H5" s="8"/>
      <c r="I5" s="8">
        <v>100</v>
      </c>
      <c r="J5" s="8">
        <v>50</v>
      </c>
      <c r="K5" s="8">
        <v>20</v>
      </c>
      <c r="L5" s="8"/>
      <c r="M5" s="8">
        <v>25</v>
      </c>
      <c r="N5" s="8">
        <v>50</v>
      </c>
      <c r="O5" s="8">
        <v>75</v>
      </c>
      <c r="P5" s="8"/>
      <c r="Q5" s="8"/>
      <c r="R5" s="10"/>
    </row>
    <row r="6" spans="2:18" s="11" customFormat="1" ht="30" customHeight="1">
      <c r="B6" s="7" t="s">
        <v>35</v>
      </c>
      <c r="C6" s="8">
        <v>12000</v>
      </c>
      <c r="D6" s="9">
        <f t="shared" si="0"/>
        <v>1140</v>
      </c>
      <c r="E6" s="9">
        <f t="shared" si="1"/>
        <v>10860</v>
      </c>
      <c r="F6" s="8">
        <v>300</v>
      </c>
      <c r="G6" s="8"/>
      <c r="H6" s="8">
        <v>600</v>
      </c>
      <c r="I6" s="8">
        <v>200</v>
      </c>
      <c r="J6" s="8"/>
      <c r="K6" s="8"/>
      <c r="L6" s="8">
        <v>40</v>
      </c>
      <c r="M6" s="8"/>
      <c r="N6" s="8"/>
      <c r="O6" s="8"/>
      <c r="P6" s="8"/>
      <c r="Q6" s="8"/>
      <c r="R6" s="10"/>
    </row>
    <row r="7" spans="2:18" s="11" customFormat="1" ht="30" customHeight="1">
      <c r="B7" s="7" t="s">
        <v>36</v>
      </c>
      <c r="C7" s="8">
        <v>60000</v>
      </c>
      <c r="D7" s="9">
        <f t="shared" si="0"/>
        <v>55000</v>
      </c>
      <c r="E7" s="9">
        <f t="shared" si="1"/>
        <v>5000</v>
      </c>
      <c r="F7" s="8">
        <v>5000</v>
      </c>
      <c r="G7" s="8">
        <v>5000</v>
      </c>
      <c r="H7" s="8">
        <v>5000</v>
      </c>
      <c r="I7" s="8">
        <v>5000</v>
      </c>
      <c r="J7" s="8">
        <v>5000</v>
      </c>
      <c r="K7" s="8">
        <v>5000</v>
      </c>
      <c r="L7" s="8">
        <v>5000</v>
      </c>
      <c r="M7" s="8">
        <v>5000</v>
      </c>
      <c r="N7" s="8">
        <v>5000</v>
      </c>
      <c r="O7" s="8">
        <v>5000</v>
      </c>
      <c r="P7" s="8">
        <v>5000</v>
      </c>
      <c r="Q7" s="8"/>
      <c r="R7" s="10"/>
    </row>
    <row r="8" spans="2:18" s="11" customFormat="1" ht="30" customHeight="1">
      <c r="B8" s="7" t="s">
        <v>37</v>
      </c>
      <c r="C8" s="8">
        <v>36000</v>
      </c>
      <c r="D8" s="9">
        <f t="shared" si="0"/>
        <v>34000</v>
      </c>
      <c r="E8" s="9">
        <f t="shared" si="1"/>
        <v>2000</v>
      </c>
      <c r="F8" s="8">
        <v>500</v>
      </c>
      <c r="G8" s="8">
        <v>30000</v>
      </c>
      <c r="H8" s="8"/>
      <c r="I8" s="8">
        <v>500</v>
      </c>
      <c r="J8" s="8"/>
      <c r="K8" s="8">
        <v>1500</v>
      </c>
      <c r="L8" s="8"/>
      <c r="M8" s="8">
        <v>1000</v>
      </c>
      <c r="N8" s="8"/>
      <c r="O8" s="8">
        <v>500</v>
      </c>
      <c r="P8" s="8"/>
      <c r="Q8" s="8"/>
      <c r="R8" s="10"/>
    </row>
    <row r="9" spans="2:18" s="11" customFormat="1" ht="30" customHeight="1">
      <c r="B9" s="7" t="s">
        <v>38</v>
      </c>
      <c r="C9" s="8">
        <v>180000</v>
      </c>
      <c r="D9" s="9">
        <f t="shared" si="0"/>
        <v>61500</v>
      </c>
      <c r="E9" s="9">
        <f t="shared" si="1"/>
        <v>118500</v>
      </c>
      <c r="F9" s="8">
        <v>20000</v>
      </c>
      <c r="G9" s="8">
        <v>40000</v>
      </c>
      <c r="H9" s="8"/>
      <c r="I9" s="8"/>
      <c r="J9" s="8"/>
      <c r="K9" s="8"/>
      <c r="L9" s="8">
        <v>1000</v>
      </c>
      <c r="M9" s="8"/>
      <c r="N9" s="8"/>
      <c r="O9" s="8"/>
      <c r="P9" s="8">
        <v>500</v>
      </c>
      <c r="Q9" s="8"/>
      <c r="R9" s="10"/>
    </row>
    <row r="10" spans="2:18" s="11" customFormat="1" ht="30" customHeight="1">
      <c r="B10" s="7" t="s">
        <v>39</v>
      </c>
      <c r="C10" s="8">
        <v>240000</v>
      </c>
      <c r="D10" s="9">
        <f t="shared" si="0"/>
        <v>240000</v>
      </c>
      <c r="E10" s="9">
        <f t="shared" si="1"/>
        <v>0</v>
      </c>
      <c r="F10" s="8">
        <v>20000</v>
      </c>
      <c r="G10" s="8">
        <v>20000</v>
      </c>
      <c r="H10" s="8">
        <v>20000</v>
      </c>
      <c r="I10" s="8">
        <v>20000</v>
      </c>
      <c r="J10" s="8">
        <v>20000</v>
      </c>
      <c r="K10" s="8">
        <v>20000</v>
      </c>
      <c r="L10" s="8">
        <v>20000</v>
      </c>
      <c r="M10" s="8">
        <v>20000</v>
      </c>
      <c r="N10" s="8">
        <v>20000</v>
      </c>
      <c r="O10" s="8">
        <v>20000</v>
      </c>
      <c r="P10" s="8">
        <v>20000</v>
      </c>
      <c r="Q10" s="8">
        <v>20000</v>
      </c>
      <c r="R10" s="10"/>
    </row>
    <row r="11" spans="2:18" s="11" customFormat="1" ht="30" customHeight="1">
      <c r="B11" s="7" t="s">
        <v>40</v>
      </c>
      <c r="C11" s="8">
        <v>36000</v>
      </c>
      <c r="D11" s="9">
        <f t="shared" si="0"/>
        <v>14300</v>
      </c>
      <c r="E11" s="9">
        <f t="shared" si="1"/>
        <v>21700</v>
      </c>
      <c r="F11" s="8">
        <v>12000</v>
      </c>
      <c r="G11" s="8"/>
      <c r="H11" s="8">
        <v>2000</v>
      </c>
      <c r="I11" s="8"/>
      <c r="J11" s="8">
        <v>300</v>
      </c>
      <c r="K11" s="8"/>
      <c r="L11" s="8"/>
      <c r="M11" s="8"/>
      <c r="N11" s="8"/>
      <c r="O11" s="8"/>
      <c r="P11" s="8"/>
      <c r="Q11" s="8"/>
      <c r="R11" s="10"/>
    </row>
    <row r="12" spans="2:18" s="11" customFormat="1" ht="30" customHeight="1">
      <c r="B12" s="7" t="s">
        <v>41</v>
      </c>
      <c r="C12" s="8">
        <v>15000</v>
      </c>
      <c r="D12" s="9">
        <f t="shared" si="0"/>
        <v>3260</v>
      </c>
      <c r="E12" s="9">
        <f t="shared" si="1"/>
        <v>11740</v>
      </c>
      <c r="F12" s="8">
        <v>50</v>
      </c>
      <c r="G12" s="8">
        <v>340</v>
      </c>
      <c r="H12" s="8">
        <v>2000</v>
      </c>
      <c r="I12" s="8">
        <v>400</v>
      </c>
      <c r="J12" s="8">
        <v>200</v>
      </c>
      <c r="K12" s="8">
        <v>50</v>
      </c>
      <c r="L12" s="8">
        <v>200</v>
      </c>
      <c r="M12" s="8"/>
      <c r="N12" s="8">
        <v>20</v>
      </c>
      <c r="O12" s="8"/>
      <c r="P12" s="8"/>
      <c r="Q12" s="8"/>
      <c r="R12" s="10"/>
    </row>
    <row r="13" spans="2:18" s="11" customFormat="1" ht="30" customHeight="1">
      <c r="B13" s="7" t="s">
        <v>42</v>
      </c>
      <c r="C13" s="8">
        <v>25000</v>
      </c>
      <c r="D13" s="9">
        <f t="shared" si="0"/>
        <v>26000</v>
      </c>
      <c r="E13" s="9">
        <f t="shared" si="1"/>
        <v>-1000</v>
      </c>
      <c r="F13" s="8">
        <v>0</v>
      </c>
      <c r="G13" s="8">
        <v>10000</v>
      </c>
      <c r="H13" s="8">
        <v>5000</v>
      </c>
      <c r="I13" s="8">
        <v>1000</v>
      </c>
      <c r="J13" s="8"/>
      <c r="K13" s="8"/>
      <c r="L13" s="8"/>
      <c r="M13" s="8">
        <v>10000</v>
      </c>
      <c r="N13" s="8"/>
      <c r="O13" s="8"/>
      <c r="P13" s="8"/>
      <c r="Q13" s="8"/>
      <c r="R13" s="10"/>
    </row>
    <row r="14" spans="2:18" s="17" customFormat="1" ht="13.5" customHeight="1">
      <c r="B14" s="12"/>
      <c r="C14" s="13"/>
      <c r="D14" s="14"/>
      <c r="E14" s="14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6"/>
    </row>
    <row r="15" spans="2:18" s="19" customFormat="1" ht="39.75" customHeight="1">
      <c r="B15" s="31" t="s">
        <v>43</v>
      </c>
      <c r="C15" s="32">
        <f>SUM(C4:C13)</f>
        <v>724500</v>
      </c>
      <c r="D15" s="33">
        <f>SUM(D4:D13)</f>
        <v>517020</v>
      </c>
      <c r="E15" s="33">
        <f t="shared" si="1"/>
        <v>207480</v>
      </c>
      <c r="F15" s="34">
        <f>SUM(F4:F13)</f>
        <v>73350</v>
      </c>
      <c r="G15" s="35">
        <f t="shared" ref="G15:Q15" si="2">SUM(G4:G13)</f>
        <v>140340</v>
      </c>
      <c r="H15" s="35">
        <f t="shared" si="2"/>
        <v>49600</v>
      </c>
      <c r="I15" s="35">
        <f t="shared" si="2"/>
        <v>42200</v>
      </c>
      <c r="J15" s="35">
        <f t="shared" si="2"/>
        <v>25550</v>
      </c>
      <c r="K15" s="35">
        <f t="shared" si="2"/>
        <v>26570</v>
      </c>
      <c r="L15" s="35">
        <f t="shared" si="2"/>
        <v>26240</v>
      </c>
      <c r="M15" s="35">
        <f t="shared" si="2"/>
        <v>36025</v>
      </c>
      <c r="N15" s="35">
        <f t="shared" si="2"/>
        <v>25070</v>
      </c>
      <c r="O15" s="35">
        <f t="shared" si="2"/>
        <v>25575</v>
      </c>
      <c r="P15" s="35">
        <f t="shared" si="2"/>
        <v>26500</v>
      </c>
      <c r="Q15" s="35">
        <f t="shared" si="2"/>
        <v>20000</v>
      </c>
      <c r="R15" s="18"/>
    </row>
    <row r="16" spans="2:18" s="20" customFormat="1" ht="30" customHeight="1">
      <c r="C16" s="21"/>
      <c r="D16" s="21" t="s">
        <v>44</v>
      </c>
      <c r="E16" s="21"/>
      <c r="F16" s="22">
        <f>$C$15</f>
        <v>724500</v>
      </c>
      <c r="G16" s="22">
        <f t="shared" ref="G16:Q16" si="3">$C$15</f>
        <v>724500</v>
      </c>
      <c r="H16" s="22">
        <f t="shared" si="3"/>
        <v>724500</v>
      </c>
      <c r="I16" s="22">
        <f t="shared" si="3"/>
        <v>724500</v>
      </c>
      <c r="J16" s="22">
        <f t="shared" si="3"/>
        <v>724500</v>
      </c>
      <c r="K16" s="22">
        <f t="shared" si="3"/>
        <v>724500</v>
      </c>
      <c r="L16" s="22">
        <f t="shared" si="3"/>
        <v>724500</v>
      </c>
      <c r="M16" s="22">
        <f t="shared" si="3"/>
        <v>724500</v>
      </c>
      <c r="N16" s="22">
        <f t="shared" si="3"/>
        <v>724500</v>
      </c>
      <c r="O16" s="22">
        <f t="shared" si="3"/>
        <v>724500</v>
      </c>
      <c r="P16" s="22">
        <f t="shared" si="3"/>
        <v>724500</v>
      </c>
      <c r="Q16" s="22">
        <f t="shared" si="3"/>
        <v>724500</v>
      </c>
    </row>
    <row r="17" spans="2:18" ht="30" customHeight="1">
      <c r="B17" s="23"/>
      <c r="C17" s="24"/>
      <c r="D17" s="23"/>
      <c r="E17" s="24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spans="2:18">
      <c r="B18" s="23"/>
      <c r="C18" s="24"/>
      <c r="D18" s="23"/>
      <c r="E18" s="24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</sheetData>
  <mergeCells count="1">
    <mergeCell ref="F2:Q2"/>
  </mergeCells>
  <conditionalFormatting sqref="F15">
    <cfRule type="expression" dxfId="0" priority="2">
      <formula>"if(&lt;$F$17)"</formula>
    </cfRule>
  </conditionalFormatting>
  <conditionalFormatting sqref="E4:E13">
    <cfRule type="iconSet" priority="1">
      <iconSet iconSet="3Signs">
        <cfvo type="percent" val="0"/>
        <cfvo type="num" val="0"/>
        <cfvo type="num" val="0" gte="0"/>
      </iconSet>
    </cfRule>
  </conditionalFormatting>
  <pageMargins left="0.75000000000000011" right="0.75000000000000011" top="1" bottom="1" header="0.5" footer="0.5"/>
  <pageSetup scale="29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T1"/>
  <sheetViews>
    <sheetView showGridLines="0" topLeftCell="A112" zoomScale="160" zoomScaleNormal="160" workbookViewId="0">
      <selection activeCell="S16" sqref="S16"/>
    </sheetView>
  </sheetViews>
  <sheetFormatPr baseColWidth="10" defaultColWidth="8.85546875" defaultRowHeight="12.75"/>
  <cols>
    <col min="15" max="15" width="5.140625" customWidth="1"/>
  </cols>
  <sheetData>
    <row r="1" spans="2:20" ht="54" customHeight="1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</sheetData>
  <pageMargins left="0.71" right="0.71" top="0.75000000000000011" bottom="0.75000000000000011" header="0.31" footer="0.31"/>
  <pageSetup scale="4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Instrucciones</vt:lpstr>
      <vt:lpstr>Presupuesto Mensual</vt:lpstr>
      <vt:lpstr>Reportes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Planilla Excel</dc:creator>
  <cp:lastModifiedBy>USER</cp:lastModifiedBy>
  <dcterms:created xsi:type="dcterms:W3CDTF">2017-10-03T23:41:29Z</dcterms:created>
  <dcterms:modified xsi:type="dcterms:W3CDTF">2022-01-04T16:41:59Z</dcterms:modified>
</cp:coreProperties>
</file>